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mc:AlternateContent xmlns:mc="http://schemas.openxmlformats.org/markup-compatibility/2006">
    <mc:Choice Requires="x15">
      <x15ac:absPath xmlns:x15ac="http://schemas.microsoft.com/office/spreadsheetml/2010/11/ac" url="/Users/tataramirez/TATA/IDRD/JEC/PROPOSICIONES/"/>
    </mc:Choice>
  </mc:AlternateContent>
  <xr:revisionPtr revIDLastSave="0" documentId="13_ncr:1_{19697AD6-92AC-F746-A0A5-E24882DE631C}" xr6:coauthVersionLast="47" xr6:coauthVersionMax="47" xr10:uidLastSave="{00000000-0000-0000-0000-000000000000}"/>
  <bookViews>
    <workbookView xWindow="2160" yWindow="1340" windowWidth="27240" windowHeight="16260" firstSheet="2" activeTab="2" xr2:uid="{CD3AD207-08A8-DB47-AD9B-1253A4DE8E48}"/>
  </bookViews>
  <sheets>
    <sheet name="2024-2" sheetId="1" r:id="rId1"/>
    <sheet name="2025" sheetId="2" r:id="rId2"/>
    <sheet name="COMPARATIV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3" l="1"/>
  <c r="J55" i="3"/>
  <c r="J54" i="3"/>
  <c r="G54" i="3"/>
  <c r="H52" i="3"/>
  <c r="H48" i="3"/>
  <c r="H46" i="3"/>
  <c r="H42" i="3"/>
  <c r="H40" i="3"/>
  <c r="H38" i="3"/>
  <c r="H36" i="3"/>
  <c r="H30" i="3"/>
  <c r="F56" i="3"/>
  <c r="F55" i="3"/>
  <c r="F54" i="3"/>
  <c r="C54" i="3"/>
  <c r="D52" i="3"/>
  <c r="D48" i="3"/>
  <c r="D46" i="3"/>
  <c r="D42" i="3"/>
  <c r="D40" i="3"/>
  <c r="D38" i="3"/>
  <c r="D36" i="3"/>
  <c r="D30" i="3"/>
  <c r="D54" i="3" s="1"/>
  <c r="C53" i="1"/>
  <c r="H54" i="3" l="1"/>
  <c r="F55" i="2"/>
  <c r="F54" i="2"/>
  <c r="F53" i="2"/>
  <c r="C53" i="2"/>
  <c r="D51" i="2"/>
  <c r="D47" i="2"/>
  <c r="D45" i="2"/>
  <c r="D41" i="2"/>
  <c r="D39" i="2"/>
  <c r="D37" i="2"/>
  <c r="D35" i="2"/>
  <c r="D29" i="2"/>
  <c r="F55" i="1"/>
  <c r="F54" i="1"/>
  <c r="F53" i="1"/>
  <c r="D51" i="1"/>
  <c r="D47" i="1"/>
  <c r="D45" i="1"/>
  <c r="D41" i="1"/>
  <c r="D39" i="1"/>
  <c r="D37" i="1"/>
  <c r="D35" i="1"/>
  <c r="D29" i="1"/>
  <c r="D53" i="2" l="1"/>
  <c r="D53" i="1"/>
</calcChain>
</file>

<file path=xl/sharedStrings.xml><?xml version="1.0" encoding="utf-8"?>
<sst xmlns="http://schemas.openxmlformats.org/spreadsheetml/2006/main" count="323" uniqueCount="40">
  <si>
    <t>MOVIMIENTO DE 0 A 5</t>
  </si>
  <si>
    <t>FECHA REPORTE:  DICIEMBRE 2024</t>
  </si>
  <si>
    <r>
      <t xml:space="preserve">PROYECTO DE INVERSIÓN:  </t>
    </r>
    <r>
      <rPr>
        <sz val="8"/>
        <color indexed="8"/>
        <rFont val="Arial"/>
        <family val="2"/>
      </rPr>
      <t xml:space="preserve"> 8159  Formación integral de la primera infancia, infancia, adolescencia y juventud a través de procesos de exploración, apropiación e iniciación mediante el juego y el  deporte en Bogotá D.C.</t>
    </r>
  </si>
  <si>
    <t xml:space="preserve">LOCALIDAD </t>
  </si>
  <si>
    <t>DESCRIPCIÓN VARIABLE A TERRITORIALIZAR</t>
  </si>
  <si>
    <t>EJECUCIÓN MAGNITUD POR GÉNERO A 31 DICIEMBRE 2024</t>
  </si>
  <si>
    <t>TOTAL EJECUCIÓN MAGNITUD A 31 DICIEMBRE 2024</t>
  </si>
  <si>
    <t>GENERO</t>
  </si>
  <si>
    <t>0 - 5 (Primera infancia</t>
  </si>
  <si>
    <t>01-USAQUÉN</t>
  </si>
  <si>
    <t xml:space="preserve">Niños y Niñas de la primera infancia  con procesos de formación  psicomotriz. </t>
  </si>
  <si>
    <t>HOMBRES</t>
  </si>
  <si>
    <t>MUJERES</t>
  </si>
  <si>
    <t>02-CHAPINERO</t>
  </si>
  <si>
    <t>03- SANTA FÉ</t>
  </si>
  <si>
    <t>04- SAN CRISTÓBAL</t>
  </si>
  <si>
    <t>05-USME</t>
  </si>
  <si>
    <t>06- TUNJUELITO</t>
  </si>
  <si>
    <t>07- BOSA</t>
  </si>
  <si>
    <t>08- KENNEDY</t>
  </si>
  <si>
    <t>09-FONTIBÓN</t>
  </si>
  <si>
    <t>10- ENGATIVÁ</t>
  </si>
  <si>
    <t>11-SUBA</t>
  </si>
  <si>
    <t>12- BARRIOS UNIDOS</t>
  </si>
  <si>
    <t>13- TEUSAQUILLO</t>
  </si>
  <si>
    <t>14- LOS MÁRTIRES</t>
  </si>
  <si>
    <t>15- ANTONIO NARIÑO</t>
  </si>
  <si>
    <t>16- PUENTE ARANDA</t>
  </si>
  <si>
    <t>17- CANDELARIA</t>
  </si>
  <si>
    <t>18- RAFAEL URIBE URIBE</t>
  </si>
  <si>
    <t>19-CIUDAD BOLIVAR</t>
  </si>
  <si>
    <t>20- SUMAPAZ</t>
  </si>
  <si>
    <t>TOTAL</t>
  </si>
  <si>
    <t>Total Hombres</t>
  </si>
  <si>
    <t>Total mujeres</t>
  </si>
  <si>
    <t>FECHA REPORTE:  JUNIO 2025</t>
  </si>
  <si>
    <t>EJECUCIÓN MAGNITUD POR GÉNERO A 30 JUNIO 2025</t>
  </si>
  <si>
    <t>TOTAL EJECUCIÓN MAGNITUD A 30 JUNIO 2025</t>
  </si>
  <si>
    <t>COMPARATIVO</t>
  </si>
  <si>
    <t>2024-2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</si>
</sst>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theme="1"/>
      <name val="Helvetica"/>
      <family val="2"/>
    </font>
    <font>
      <b/>
      <sz val="8"/>
      <color rgb="FFFF0000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3 3" xfId="1" xr:uid="{0557FE23-D691-3741-8D5B-FF96712E5E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660401</xdr:colOff>
      <xdr:row>1</xdr:row>
      <xdr:rowOff>203201</xdr:rowOff>
    </xdr:from>
    <xdr:to>
      <xdr:col>3</xdr:col>
      <xdr:colOff>190501</xdr:colOff>
      <xdr:row>4</xdr:row>
      <xdr:rowOff>2278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7AE3D4-FDC6-F94D-AC52-52EA06F92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1" y="406401"/>
          <a:ext cx="965200" cy="9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660401</xdr:colOff>
      <xdr:row>1</xdr:row>
      <xdr:rowOff>203201</xdr:rowOff>
    </xdr:from>
    <xdr:to>
      <xdr:col>3</xdr:col>
      <xdr:colOff>190501</xdr:colOff>
      <xdr:row>6</xdr:row>
      <xdr:rowOff>180078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CB6253-629F-3C4B-BB7C-82ADDDFFC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1" y="406401"/>
          <a:ext cx="965200" cy="9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546101</xdr:colOff>
      <xdr:row>1</xdr:row>
      <xdr:rowOff>63502</xdr:rowOff>
    </xdr:from>
    <xdr:to>
      <xdr:col>5</xdr:col>
      <xdr:colOff>215900</xdr:colOff>
      <xdr:row>3</xdr:row>
      <xdr:rowOff>423488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BDE10F-0645-1046-B636-D35F9B6A6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2601" y="266702"/>
          <a:ext cx="1104899" cy="1045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C32F6-EA53-204F-BFDE-4B17E8B9076D}">
  <dimension ref="A2:F55"/>
  <sheetViews>
    <sheetView workbookViewId="0">
      <selection sqref="A1:XFD1048576"/>
    </sheetView>
  </sheetViews>
  <sheetFormatPr defaultColWidth="11" defaultRowHeight="15.95"/>
  <cols>
    <col min="1" max="1" width="18.875" customWidth="1"/>
    <col min="2" max="2" width="26" customWidth="1"/>
    <col min="3" max="6" width="18.875" customWidth="1"/>
  </cols>
  <sheetData>
    <row r="2" spans="1:6" ht="17.100000000000001" thickBot="1"/>
    <row r="3" spans="1:6" ht="36.950000000000003" customHeight="1" thickBot="1">
      <c r="A3" s="9"/>
      <c r="B3" s="9"/>
      <c r="C3" s="9"/>
      <c r="D3" s="9"/>
      <c r="E3" s="9"/>
      <c r="F3" s="9"/>
    </row>
    <row r="4" spans="1:6" ht="39.950000000000003" customHeight="1" thickBot="1">
      <c r="A4" s="9"/>
      <c r="B4" s="9"/>
      <c r="C4" s="9"/>
      <c r="D4" s="9"/>
      <c r="E4" s="9"/>
      <c r="F4" s="9"/>
    </row>
    <row r="5" spans="1:6" ht="17.100000000000001" thickBot="1">
      <c r="A5" s="10"/>
      <c r="B5" s="10"/>
      <c r="C5" s="10"/>
      <c r="D5" s="10"/>
      <c r="E5" s="10"/>
      <c r="F5" s="10"/>
    </row>
    <row r="6" spans="1:6" ht="17.100000000000001" customHeight="1" thickBot="1">
      <c r="A6" s="11" t="s">
        <v>0</v>
      </c>
      <c r="B6" s="11"/>
      <c r="C6" s="11"/>
      <c r="D6" s="11"/>
      <c r="E6" s="11"/>
      <c r="F6" s="11"/>
    </row>
    <row r="7" spans="1:6" ht="17.100000000000001" thickBot="1">
      <c r="A7" s="11"/>
      <c r="B7" s="11"/>
      <c r="C7" s="11"/>
      <c r="D7" s="11"/>
      <c r="E7" s="11"/>
      <c r="F7" s="11"/>
    </row>
    <row r="8" spans="1:6" ht="17.100000000000001" customHeight="1" thickBot="1">
      <c r="A8" s="11" t="s">
        <v>1</v>
      </c>
      <c r="B8" s="11"/>
      <c r="C8" s="11"/>
      <c r="D8" s="11"/>
      <c r="E8" s="11"/>
      <c r="F8" s="11"/>
    </row>
    <row r="9" spans="1:6" ht="30" customHeight="1" thickBot="1">
      <c r="A9" s="11" t="s">
        <v>2</v>
      </c>
      <c r="B9" s="11"/>
      <c r="C9" s="11"/>
      <c r="D9" s="11"/>
      <c r="E9" s="11"/>
      <c r="F9" s="11"/>
    </row>
    <row r="10" spans="1:6" ht="17.100000000000001" thickBot="1">
      <c r="A10" s="12" t="s">
        <v>3</v>
      </c>
      <c r="B10" s="12" t="s">
        <v>4</v>
      </c>
      <c r="C10" s="4" t="s">
        <v>5</v>
      </c>
      <c r="D10" s="4" t="s">
        <v>6</v>
      </c>
      <c r="E10" s="12" t="s">
        <v>7</v>
      </c>
      <c r="F10" s="4" t="s">
        <v>8</v>
      </c>
    </row>
    <row r="11" spans="1:6" ht="17.100000000000001" thickBot="1">
      <c r="A11" s="12"/>
      <c r="B11" s="12"/>
      <c r="C11" s="4"/>
      <c r="D11" s="4"/>
      <c r="E11" s="12"/>
      <c r="F11" s="4"/>
    </row>
    <row r="12" spans="1:6" ht="15.95" customHeight="1" thickBot="1">
      <c r="A12" s="12"/>
      <c r="B12" s="12"/>
      <c r="C12" s="4"/>
      <c r="D12" s="4"/>
      <c r="E12" s="12"/>
      <c r="F12" s="4"/>
    </row>
    <row r="13" spans="1:6" ht="48" customHeight="1" thickBot="1">
      <c r="A13" s="5" t="s">
        <v>9</v>
      </c>
      <c r="B13" s="6" t="s">
        <v>10</v>
      </c>
      <c r="C13" s="1">
        <v>0</v>
      </c>
      <c r="D13" s="7">
        <v>0</v>
      </c>
      <c r="E13" s="1" t="s">
        <v>11</v>
      </c>
      <c r="F13" s="1"/>
    </row>
    <row r="14" spans="1:6" ht="48" customHeight="1" thickBot="1">
      <c r="A14" s="5"/>
      <c r="B14" s="6"/>
      <c r="C14" s="1">
        <v>0</v>
      </c>
      <c r="D14" s="8"/>
      <c r="E14" s="1" t="s">
        <v>12</v>
      </c>
      <c r="F14" s="1"/>
    </row>
    <row r="15" spans="1:6" ht="48" customHeight="1" thickBot="1">
      <c r="A15" s="5" t="s">
        <v>13</v>
      </c>
      <c r="B15" s="6" t="s">
        <v>10</v>
      </c>
      <c r="C15" s="1">
        <v>0</v>
      </c>
      <c r="D15" s="7">
        <v>0</v>
      </c>
      <c r="E15" s="1" t="s">
        <v>11</v>
      </c>
      <c r="F15" s="1"/>
    </row>
    <row r="16" spans="1:6" ht="48" customHeight="1" thickBot="1">
      <c r="A16" s="5"/>
      <c r="B16" s="6"/>
      <c r="C16" s="1">
        <v>0</v>
      </c>
      <c r="D16" s="8"/>
      <c r="E16" s="1" t="s">
        <v>12</v>
      </c>
      <c r="F16" s="1"/>
    </row>
    <row r="17" spans="1:6" ht="48" customHeight="1" thickBot="1">
      <c r="A17" s="5" t="s">
        <v>14</v>
      </c>
      <c r="B17" s="6" t="s">
        <v>10</v>
      </c>
      <c r="C17" s="1">
        <v>0</v>
      </c>
      <c r="D17" s="7">
        <v>0</v>
      </c>
      <c r="E17" s="1" t="s">
        <v>11</v>
      </c>
      <c r="F17" s="1"/>
    </row>
    <row r="18" spans="1:6" ht="48" customHeight="1" thickBot="1">
      <c r="A18" s="5"/>
      <c r="B18" s="6"/>
      <c r="C18" s="1">
        <v>0</v>
      </c>
      <c r="D18" s="8"/>
      <c r="E18" s="1" t="s">
        <v>12</v>
      </c>
      <c r="F18" s="1"/>
    </row>
    <row r="19" spans="1:6" ht="48" customHeight="1" thickBot="1">
      <c r="A19" s="5" t="s">
        <v>15</v>
      </c>
      <c r="B19" s="6" t="s">
        <v>10</v>
      </c>
      <c r="C19" s="1">
        <v>68</v>
      </c>
      <c r="D19" s="7">
        <v>128</v>
      </c>
      <c r="E19" s="1" t="s">
        <v>11</v>
      </c>
      <c r="F19" s="1">
        <v>68</v>
      </c>
    </row>
    <row r="20" spans="1:6" ht="48" customHeight="1" thickBot="1">
      <c r="A20" s="5"/>
      <c r="B20" s="6"/>
      <c r="C20" s="1">
        <v>60</v>
      </c>
      <c r="D20" s="8"/>
      <c r="E20" s="1" t="s">
        <v>12</v>
      </c>
      <c r="F20" s="1">
        <v>60</v>
      </c>
    </row>
    <row r="21" spans="1:6" ht="48" customHeight="1" thickBot="1">
      <c r="A21" s="5" t="s">
        <v>16</v>
      </c>
      <c r="B21" s="6" t="s">
        <v>10</v>
      </c>
      <c r="C21" s="1">
        <v>34</v>
      </c>
      <c r="D21" s="7">
        <v>56</v>
      </c>
      <c r="E21" s="1" t="s">
        <v>11</v>
      </c>
      <c r="F21" s="1">
        <v>34</v>
      </c>
    </row>
    <row r="22" spans="1:6" ht="48" customHeight="1" thickBot="1">
      <c r="A22" s="5"/>
      <c r="B22" s="6"/>
      <c r="C22" s="1">
        <v>22</v>
      </c>
      <c r="D22" s="8"/>
      <c r="E22" s="1" t="s">
        <v>12</v>
      </c>
      <c r="F22" s="1">
        <v>22</v>
      </c>
    </row>
    <row r="23" spans="1:6" ht="48" customHeight="1" thickBot="1">
      <c r="A23" s="5" t="s">
        <v>17</v>
      </c>
      <c r="B23" s="6" t="s">
        <v>10</v>
      </c>
      <c r="C23" s="1">
        <v>84</v>
      </c>
      <c r="D23" s="7">
        <v>160</v>
      </c>
      <c r="E23" s="1" t="s">
        <v>11</v>
      </c>
      <c r="F23" s="1">
        <v>84</v>
      </c>
    </row>
    <row r="24" spans="1:6" ht="48" customHeight="1" thickBot="1">
      <c r="A24" s="5"/>
      <c r="B24" s="6"/>
      <c r="C24" s="1">
        <v>76</v>
      </c>
      <c r="D24" s="8"/>
      <c r="E24" s="1" t="s">
        <v>12</v>
      </c>
      <c r="F24" s="1">
        <v>76</v>
      </c>
    </row>
    <row r="25" spans="1:6" ht="48" customHeight="1" thickBot="1">
      <c r="A25" s="5" t="s">
        <v>18</v>
      </c>
      <c r="B25" s="6" t="s">
        <v>10</v>
      </c>
      <c r="C25" s="1">
        <v>45</v>
      </c>
      <c r="D25" s="7">
        <v>89</v>
      </c>
      <c r="E25" s="1" t="s">
        <v>11</v>
      </c>
      <c r="F25" s="1">
        <v>45</v>
      </c>
    </row>
    <row r="26" spans="1:6" ht="48" customHeight="1" thickBot="1">
      <c r="A26" s="5"/>
      <c r="B26" s="6"/>
      <c r="C26" s="1">
        <v>44</v>
      </c>
      <c r="D26" s="8"/>
      <c r="E26" s="1" t="s">
        <v>12</v>
      </c>
      <c r="F26" s="1">
        <v>44</v>
      </c>
    </row>
    <row r="27" spans="1:6" ht="48" customHeight="1" thickBot="1">
      <c r="A27" s="5" t="s">
        <v>19</v>
      </c>
      <c r="B27" s="6" t="s">
        <v>10</v>
      </c>
      <c r="C27" s="1">
        <v>131</v>
      </c>
      <c r="D27" s="7">
        <v>242</v>
      </c>
      <c r="E27" s="1" t="s">
        <v>11</v>
      </c>
      <c r="F27" s="1">
        <v>131</v>
      </c>
    </row>
    <row r="28" spans="1:6" ht="48" customHeight="1" thickBot="1">
      <c r="A28" s="5"/>
      <c r="B28" s="6"/>
      <c r="C28" s="1">
        <v>111</v>
      </c>
      <c r="D28" s="8"/>
      <c r="E28" s="1" t="s">
        <v>12</v>
      </c>
      <c r="F28" s="1">
        <v>111</v>
      </c>
    </row>
    <row r="29" spans="1:6" ht="48" customHeight="1" thickBot="1">
      <c r="A29" s="5" t="s">
        <v>20</v>
      </c>
      <c r="B29" s="6" t="s">
        <v>10</v>
      </c>
      <c r="C29" s="1"/>
      <c r="D29" s="7">
        <f t="shared" ref="D29" si="0">C29+C30</f>
        <v>0</v>
      </c>
      <c r="E29" s="1" t="s">
        <v>11</v>
      </c>
      <c r="F29" s="1"/>
    </row>
    <row r="30" spans="1:6" ht="48" customHeight="1" thickBot="1">
      <c r="A30" s="5"/>
      <c r="B30" s="6"/>
      <c r="C30" s="1"/>
      <c r="D30" s="8"/>
      <c r="E30" s="1" t="s">
        <v>12</v>
      </c>
      <c r="F30" s="1"/>
    </row>
    <row r="31" spans="1:6" ht="48" customHeight="1" thickBot="1">
      <c r="A31" s="5" t="s">
        <v>21</v>
      </c>
      <c r="B31" s="6" t="s">
        <v>10</v>
      </c>
      <c r="C31" s="1">
        <v>53</v>
      </c>
      <c r="D31" s="7">
        <v>105</v>
      </c>
      <c r="E31" s="1" t="s">
        <v>11</v>
      </c>
      <c r="F31" s="1">
        <v>53</v>
      </c>
    </row>
    <row r="32" spans="1:6" ht="48" customHeight="1" thickBot="1">
      <c r="A32" s="5"/>
      <c r="B32" s="6"/>
      <c r="C32" s="1">
        <v>52</v>
      </c>
      <c r="D32" s="8"/>
      <c r="E32" s="1" t="s">
        <v>12</v>
      </c>
      <c r="F32" s="1">
        <v>52</v>
      </c>
    </row>
    <row r="33" spans="1:6" ht="48" customHeight="1" thickBot="1">
      <c r="A33" s="5" t="s">
        <v>22</v>
      </c>
      <c r="B33" s="6" t="s">
        <v>10</v>
      </c>
      <c r="C33" s="1">
        <v>123</v>
      </c>
      <c r="D33" s="7">
        <v>225</v>
      </c>
      <c r="E33" s="1" t="s">
        <v>11</v>
      </c>
      <c r="F33" s="1">
        <v>123</v>
      </c>
    </row>
    <row r="34" spans="1:6" ht="48" customHeight="1" thickBot="1">
      <c r="A34" s="5"/>
      <c r="B34" s="6"/>
      <c r="C34" s="1">
        <v>102</v>
      </c>
      <c r="D34" s="8"/>
      <c r="E34" s="1" t="s">
        <v>12</v>
      </c>
      <c r="F34" s="1">
        <v>102</v>
      </c>
    </row>
    <row r="35" spans="1:6" ht="48" customHeight="1" thickBot="1">
      <c r="A35" s="5" t="s">
        <v>23</v>
      </c>
      <c r="B35" s="6" t="s">
        <v>10</v>
      </c>
      <c r="C35" s="1"/>
      <c r="D35" s="7">
        <f t="shared" ref="D35" si="1">C35+C36</f>
        <v>0</v>
      </c>
      <c r="E35" s="1" t="s">
        <v>11</v>
      </c>
      <c r="F35" s="1"/>
    </row>
    <row r="36" spans="1:6" ht="48" customHeight="1" thickBot="1">
      <c r="A36" s="5"/>
      <c r="B36" s="6"/>
      <c r="C36" s="1"/>
      <c r="D36" s="8"/>
      <c r="E36" s="1" t="s">
        <v>12</v>
      </c>
      <c r="F36" s="1"/>
    </row>
    <row r="37" spans="1:6" ht="48" customHeight="1" thickBot="1">
      <c r="A37" s="5" t="s">
        <v>24</v>
      </c>
      <c r="B37" s="6" t="s">
        <v>10</v>
      </c>
      <c r="C37" s="1"/>
      <c r="D37" s="7">
        <f t="shared" ref="D37" si="2">C37+C38</f>
        <v>0</v>
      </c>
      <c r="E37" s="1" t="s">
        <v>11</v>
      </c>
      <c r="F37" s="1"/>
    </row>
    <row r="38" spans="1:6" ht="48" customHeight="1" thickBot="1">
      <c r="A38" s="5"/>
      <c r="B38" s="6"/>
      <c r="C38" s="1"/>
      <c r="D38" s="8"/>
      <c r="E38" s="1" t="s">
        <v>12</v>
      </c>
      <c r="F38" s="1"/>
    </row>
    <row r="39" spans="1:6" ht="48" customHeight="1" thickBot="1">
      <c r="A39" s="5" t="s">
        <v>25</v>
      </c>
      <c r="B39" s="6" t="s">
        <v>10</v>
      </c>
      <c r="C39" s="1"/>
      <c r="D39" s="7">
        <f t="shared" ref="D39" si="3">C39+C40</f>
        <v>0</v>
      </c>
      <c r="E39" s="1" t="s">
        <v>11</v>
      </c>
      <c r="F39" s="1"/>
    </row>
    <row r="40" spans="1:6" ht="48" customHeight="1" thickBot="1">
      <c r="A40" s="5"/>
      <c r="B40" s="6"/>
      <c r="C40" s="1"/>
      <c r="D40" s="8"/>
      <c r="E40" s="1" t="s">
        <v>12</v>
      </c>
      <c r="F40" s="1"/>
    </row>
    <row r="41" spans="1:6" ht="48" customHeight="1" thickBot="1">
      <c r="A41" s="5" t="s">
        <v>26</v>
      </c>
      <c r="B41" s="6" t="s">
        <v>10</v>
      </c>
      <c r="C41" s="1"/>
      <c r="D41" s="7">
        <f t="shared" ref="D41" si="4">C41+C42</f>
        <v>0</v>
      </c>
      <c r="E41" s="1" t="s">
        <v>11</v>
      </c>
      <c r="F41" s="1"/>
    </row>
    <row r="42" spans="1:6" ht="48" customHeight="1" thickBot="1">
      <c r="A42" s="5"/>
      <c r="B42" s="6"/>
      <c r="C42" s="1"/>
      <c r="D42" s="8"/>
      <c r="E42" s="1" t="s">
        <v>12</v>
      </c>
      <c r="F42" s="1"/>
    </row>
    <row r="43" spans="1:6" ht="48" customHeight="1" thickBot="1">
      <c r="A43" s="5" t="s">
        <v>27</v>
      </c>
      <c r="B43" s="6" t="s">
        <v>10</v>
      </c>
      <c r="C43" s="1">
        <v>57</v>
      </c>
      <c r="D43" s="7">
        <v>104</v>
      </c>
      <c r="E43" s="1" t="s">
        <v>11</v>
      </c>
      <c r="F43" s="1">
        <v>57</v>
      </c>
    </row>
    <row r="44" spans="1:6" ht="48" customHeight="1" thickBot="1">
      <c r="A44" s="5"/>
      <c r="B44" s="6"/>
      <c r="C44" s="1">
        <v>47</v>
      </c>
      <c r="D44" s="8"/>
      <c r="E44" s="1" t="s">
        <v>12</v>
      </c>
      <c r="F44" s="1">
        <v>47</v>
      </c>
    </row>
    <row r="45" spans="1:6" ht="48" customHeight="1" thickBot="1">
      <c r="A45" s="5" t="s">
        <v>28</v>
      </c>
      <c r="B45" s="6" t="s">
        <v>10</v>
      </c>
      <c r="C45" s="1"/>
      <c r="D45" s="7">
        <f t="shared" ref="D45" si="5">C45+C46</f>
        <v>0</v>
      </c>
      <c r="E45" s="1" t="s">
        <v>11</v>
      </c>
      <c r="F45" s="1"/>
    </row>
    <row r="46" spans="1:6" ht="48" customHeight="1" thickBot="1">
      <c r="A46" s="5"/>
      <c r="B46" s="6"/>
      <c r="C46" s="1"/>
      <c r="D46" s="8"/>
      <c r="E46" s="1" t="s">
        <v>12</v>
      </c>
      <c r="F46" s="1"/>
    </row>
    <row r="47" spans="1:6" ht="48" customHeight="1" thickBot="1">
      <c r="A47" s="5" t="s">
        <v>29</v>
      </c>
      <c r="B47" s="6" t="s">
        <v>10</v>
      </c>
      <c r="C47" s="1"/>
      <c r="D47" s="7">
        <f t="shared" ref="D47" si="6">C47+C48</f>
        <v>0</v>
      </c>
      <c r="E47" s="1" t="s">
        <v>11</v>
      </c>
      <c r="F47" s="1"/>
    </row>
    <row r="48" spans="1:6" ht="48" customHeight="1" thickBot="1">
      <c r="A48" s="5"/>
      <c r="B48" s="6"/>
      <c r="C48" s="1"/>
      <c r="D48" s="8"/>
      <c r="E48" s="1" t="s">
        <v>12</v>
      </c>
      <c r="F48" s="1"/>
    </row>
    <row r="49" spans="1:6" ht="48" customHeight="1" thickBot="1">
      <c r="A49" s="5" t="s">
        <v>30</v>
      </c>
      <c r="B49" s="6" t="s">
        <v>10</v>
      </c>
      <c r="C49" s="1">
        <v>31</v>
      </c>
      <c r="D49" s="7">
        <v>54</v>
      </c>
      <c r="E49" s="1" t="s">
        <v>11</v>
      </c>
      <c r="F49" s="1">
        <v>31</v>
      </c>
    </row>
    <row r="50" spans="1:6" ht="48" customHeight="1" thickBot="1">
      <c r="A50" s="5"/>
      <c r="B50" s="6"/>
      <c r="C50" s="1">
        <v>23</v>
      </c>
      <c r="D50" s="8"/>
      <c r="E50" s="1" t="s">
        <v>12</v>
      </c>
      <c r="F50" s="1">
        <v>23</v>
      </c>
    </row>
    <row r="51" spans="1:6" ht="48" customHeight="1" thickBot="1">
      <c r="A51" s="5" t="s">
        <v>31</v>
      </c>
      <c r="B51" s="6" t="s">
        <v>10</v>
      </c>
      <c r="C51" s="1"/>
      <c r="D51" s="7">
        <f t="shared" ref="D51" si="7">C51+C52</f>
        <v>0</v>
      </c>
      <c r="E51" s="1" t="s">
        <v>11</v>
      </c>
      <c r="F51" s="1"/>
    </row>
    <row r="52" spans="1:6" ht="48" customHeight="1" thickBot="1">
      <c r="A52" s="5"/>
      <c r="B52" s="6"/>
      <c r="C52" s="1"/>
      <c r="D52" s="8"/>
      <c r="E52" s="1" t="s">
        <v>12</v>
      </c>
      <c r="F52" s="1"/>
    </row>
    <row r="53" spans="1:6" ht="17.100000000000001" thickBot="1">
      <c r="A53" s="12" t="s">
        <v>32</v>
      </c>
      <c r="B53" s="12"/>
      <c r="C53" s="11">
        <f>SUM(C13:C52)</f>
        <v>1163</v>
      </c>
      <c r="D53" s="11">
        <f>SUM(D13:D52)</f>
        <v>1163</v>
      </c>
      <c r="E53" s="2"/>
      <c r="F53" s="2">
        <f>SUM(F13:F52)</f>
        <v>1163</v>
      </c>
    </row>
    <row r="54" spans="1:6" ht="17.100000000000001" thickBot="1">
      <c r="A54" s="12"/>
      <c r="B54" s="12"/>
      <c r="C54" s="11"/>
      <c r="D54" s="11"/>
      <c r="E54" s="3" t="s">
        <v>33</v>
      </c>
      <c r="F54" s="3">
        <f t="shared" ref="F54:F55" si="8">+F13+F15+F17+F19+F21+F23+F25+F27+F29+F31+F33+F35+F37+F39+F41+F43+F45+F47+F49+F51</f>
        <v>626</v>
      </c>
    </row>
    <row r="55" spans="1:6" ht="17.100000000000001" thickBot="1">
      <c r="A55" s="12"/>
      <c r="B55" s="12"/>
      <c r="C55" s="11"/>
      <c r="D55" s="11"/>
      <c r="E55" s="3" t="s">
        <v>34</v>
      </c>
      <c r="F55" s="3">
        <f t="shared" si="8"/>
        <v>537</v>
      </c>
    </row>
  </sheetData>
  <mergeCells count="74">
    <mergeCell ref="A51:A52"/>
    <mergeCell ref="B51:B52"/>
    <mergeCell ref="D51:D52"/>
    <mergeCell ref="A53:B55"/>
    <mergeCell ref="C53:C55"/>
    <mergeCell ref="D53:D55"/>
    <mergeCell ref="A47:A48"/>
    <mergeCell ref="B47:B48"/>
    <mergeCell ref="D47:D48"/>
    <mergeCell ref="A49:A50"/>
    <mergeCell ref="B49:B50"/>
    <mergeCell ref="D49:D50"/>
    <mergeCell ref="A43:A44"/>
    <mergeCell ref="B43:B44"/>
    <mergeCell ref="D43:D44"/>
    <mergeCell ref="A45:A46"/>
    <mergeCell ref="B45:B46"/>
    <mergeCell ref="D45:D46"/>
    <mergeCell ref="A39:A40"/>
    <mergeCell ref="B39:B40"/>
    <mergeCell ref="D39:D40"/>
    <mergeCell ref="A41:A42"/>
    <mergeCell ref="B41:B42"/>
    <mergeCell ref="D41:D42"/>
    <mergeCell ref="A35:A36"/>
    <mergeCell ref="B35:B36"/>
    <mergeCell ref="D35:D36"/>
    <mergeCell ref="A37:A38"/>
    <mergeCell ref="B37:B38"/>
    <mergeCell ref="D37:D38"/>
    <mergeCell ref="A31:A32"/>
    <mergeCell ref="B31:B32"/>
    <mergeCell ref="D31:D32"/>
    <mergeCell ref="A33:A34"/>
    <mergeCell ref="B33:B34"/>
    <mergeCell ref="D33:D34"/>
    <mergeCell ref="A27:A28"/>
    <mergeCell ref="B27:B28"/>
    <mergeCell ref="D27:D28"/>
    <mergeCell ref="A29:A30"/>
    <mergeCell ref="B29:B30"/>
    <mergeCell ref="D29:D30"/>
    <mergeCell ref="A23:A24"/>
    <mergeCell ref="B23:B24"/>
    <mergeCell ref="D23:D24"/>
    <mergeCell ref="A25:A26"/>
    <mergeCell ref="B25:B26"/>
    <mergeCell ref="D25:D26"/>
    <mergeCell ref="A19:A20"/>
    <mergeCell ref="B19:B20"/>
    <mergeCell ref="D19:D20"/>
    <mergeCell ref="A21:A22"/>
    <mergeCell ref="B21:B22"/>
    <mergeCell ref="D21:D22"/>
    <mergeCell ref="A15:A16"/>
    <mergeCell ref="B15:B16"/>
    <mergeCell ref="D15:D16"/>
    <mergeCell ref="A17:A18"/>
    <mergeCell ref="B17:B18"/>
    <mergeCell ref="D17:D18"/>
    <mergeCell ref="F10:F12"/>
    <mergeCell ref="A13:A14"/>
    <mergeCell ref="B13:B14"/>
    <mergeCell ref="D13:D14"/>
    <mergeCell ref="A3:F4"/>
    <mergeCell ref="A5:F5"/>
    <mergeCell ref="A6:F7"/>
    <mergeCell ref="A8:F8"/>
    <mergeCell ref="A9:F9"/>
    <mergeCell ref="A10:A12"/>
    <mergeCell ref="B10:B12"/>
    <mergeCell ref="C10:C12"/>
    <mergeCell ref="D10:D12"/>
    <mergeCell ref="E10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5901-202A-094A-804C-AE66E3312B72}">
  <dimension ref="A2:F55"/>
  <sheetViews>
    <sheetView workbookViewId="0">
      <selection activeCell="C10" sqref="C10:F55"/>
    </sheetView>
  </sheetViews>
  <sheetFormatPr defaultColWidth="11" defaultRowHeight="15.95"/>
  <cols>
    <col min="1" max="1" width="18.875" customWidth="1"/>
    <col min="2" max="2" width="26" customWidth="1"/>
    <col min="3" max="6" width="18.875" customWidth="1"/>
  </cols>
  <sheetData>
    <row r="2" spans="1:6" ht="17.100000000000001" thickBot="1"/>
    <row r="3" spans="1:6" ht="36.950000000000003" customHeight="1" thickBot="1">
      <c r="A3" s="9"/>
      <c r="B3" s="9"/>
      <c r="C3" s="9"/>
      <c r="D3" s="9"/>
      <c r="E3" s="9"/>
      <c r="F3" s="9"/>
    </row>
    <row r="4" spans="1:6" ht="39.950000000000003" customHeight="1" thickBot="1">
      <c r="A4" s="9"/>
      <c r="B4" s="9"/>
      <c r="C4" s="9"/>
      <c r="D4" s="9"/>
      <c r="E4" s="9"/>
      <c r="F4" s="9"/>
    </row>
    <row r="5" spans="1:6" ht="17.100000000000001" thickBot="1">
      <c r="A5" s="10"/>
      <c r="B5" s="10"/>
      <c r="C5" s="10"/>
      <c r="D5" s="10"/>
      <c r="E5" s="10"/>
      <c r="F5" s="10"/>
    </row>
    <row r="6" spans="1:6" ht="17.100000000000001" customHeight="1" thickBot="1">
      <c r="A6" s="11" t="s">
        <v>0</v>
      </c>
      <c r="B6" s="11"/>
      <c r="C6" s="11"/>
      <c r="D6" s="11"/>
      <c r="E6" s="11"/>
      <c r="F6" s="11"/>
    </row>
    <row r="7" spans="1:6" ht="17.100000000000001" thickBot="1">
      <c r="A7" s="11"/>
      <c r="B7" s="11"/>
      <c r="C7" s="11"/>
      <c r="D7" s="11"/>
      <c r="E7" s="11"/>
      <c r="F7" s="11"/>
    </row>
    <row r="8" spans="1:6" ht="17.100000000000001" customHeight="1" thickBot="1">
      <c r="A8" s="11" t="s">
        <v>35</v>
      </c>
      <c r="B8" s="11"/>
      <c r="C8" s="11"/>
      <c r="D8" s="11"/>
      <c r="E8" s="11"/>
      <c r="F8" s="11"/>
    </row>
    <row r="9" spans="1:6" ht="30" customHeight="1" thickBot="1">
      <c r="A9" s="11" t="s">
        <v>2</v>
      </c>
      <c r="B9" s="11"/>
      <c r="C9" s="11"/>
      <c r="D9" s="11"/>
      <c r="E9" s="11"/>
      <c r="F9" s="11"/>
    </row>
    <row r="10" spans="1:6" ht="17.100000000000001" thickBot="1">
      <c r="A10" s="12" t="s">
        <v>3</v>
      </c>
      <c r="B10" s="12" t="s">
        <v>4</v>
      </c>
      <c r="C10" s="4" t="s">
        <v>36</v>
      </c>
      <c r="D10" s="4" t="s">
        <v>37</v>
      </c>
      <c r="E10" s="12" t="s">
        <v>7</v>
      </c>
      <c r="F10" s="4" t="s">
        <v>8</v>
      </c>
    </row>
    <row r="11" spans="1:6" ht="17.100000000000001" thickBot="1">
      <c r="A11" s="12"/>
      <c r="B11" s="12"/>
      <c r="C11" s="4"/>
      <c r="D11" s="4"/>
      <c r="E11" s="12"/>
      <c r="F11" s="4"/>
    </row>
    <row r="12" spans="1:6" ht="15.95" customHeight="1" thickBot="1">
      <c r="A12" s="12"/>
      <c r="B12" s="12"/>
      <c r="C12" s="4"/>
      <c r="D12" s="4"/>
      <c r="E12" s="12"/>
      <c r="F12" s="4"/>
    </row>
    <row r="13" spans="1:6" ht="48" customHeight="1" thickBot="1">
      <c r="A13" s="5" t="s">
        <v>9</v>
      </c>
      <c r="B13" s="6" t="s">
        <v>10</v>
      </c>
      <c r="C13" s="1">
        <v>0</v>
      </c>
      <c r="D13" s="7">
        <v>0</v>
      </c>
      <c r="E13" s="1" t="s">
        <v>11</v>
      </c>
      <c r="F13" s="1"/>
    </row>
    <row r="14" spans="1:6" ht="48" customHeight="1" thickBot="1">
      <c r="A14" s="5"/>
      <c r="B14" s="6"/>
      <c r="C14" s="1">
        <v>0</v>
      </c>
      <c r="D14" s="8"/>
      <c r="E14" s="1" t="s">
        <v>12</v>
      </c>
      <c r="F14" s="1"/>
    </row>
    <row r="15" spans="1:6" ht="48" customHeight="1" thickBot="1">
      <c r="A15" s="5" t="s">
        <v>13</v>
      </c>
      <c r="B15" s="6" t="s">
        <v>10</v>
      </c>
      <c r="C15" s="1">
        <v>0</v>
      </c>
      <c r="D15" s="7">
        <v>0</v>
      </c>
      <c r="E15" s="1" t="s">
        <v>11</v>
      </c>
      <c r="F15" s="1"/>
    </row>
    <row r="16" spans="1:6" ht="48" customHeight="1" thickBot="1">
      <c r="A16" s="5"/>
      <c r="B16" s="6"/>
      <c r="C16" s="1">
        <v>0</v>
      </c>
      <c r="D16" s="8"/>
      <c r="E16" s="1" t="s">
        <v>12</v>
      </c>
      <c r="F16" s="1"/>
    </row>
    <row r="17" spans="1:6" ht="48" customHeight="1" thickBot="1">
      <c r="A17" s="5" t="s">
        <v>14</v>
      </c>
      <c r="B17" s="6" t="s">
        <v>10</v>
      </c>
      <c r="C17" s="1">
        <v>0</v>
      </c>
      <c r="D17" s="7">
        <v>0</v>
      </c>
      <c r="E17" s="1" t="s">
        <v>11</v>
      </c>
      <c r="F17" s="1"/>
    </row>
    <row r="18" spans="1:6" ht="48" customHeight="1" thickBot="1">
      <c r="A18" s="5"/>
      <c r="B18" s="6"/>
      <c r="C18" s="1">
        <v>0</v>
      </c>
      <c r="D18" s="8"/>
      <c r="E18" s="1" t="s">
        <v>12</v>
      </c>
      <c r="F18" s="1"/>
    </row>
    <row r="19" spans="1:6" ht="48" customHeight="1" thickBot="1">
      <c r="A19" s="5" t="s">
        <v>15</v>
      </c>
      <c r="B19" s="6" t="s">
        <v>10</v>
      </c>
      <c r="C19" s="1">
        <v>61</v>
      </c>
      <c r="D19" s="7">
        <v>122</v>
      </c>
      <c r="E19" s="1" t="s">
        <v>11</v>
      </c>
      <c r="F19" s="1">
        <v>61</v>
      </c>
    </row>
    <row r="20" spans="1:6" ht="48" customHeight="1" thickBot="1">
      <c r="A20" s="5"/>
      <c r="B20" s="6"/>
      <c r="C20" s="1">
        <v>61</v>
      </c>
      <c r="D20" s="8"/>
      <c r="E20" s="1" t="s">
        <v>12</v>
      </c>
      <c r="F20" s="1">
        <v>61</v>
      </c>
    </row>
    <row r="21" spans="1:6" ht="48" customHeight="1" thickBot="1">
      <c r="A21" s="5" t="s">
        <v>16</v>
      </c>
      <c r="B21" s="6" t="s">
        <v>10</v>
      </c>
      <c r="C21" s="1">
        <v>34</v>
      </c>
      <c r="D21" s="7">
        <v>65</v>
      </c>
      <c r="E21" s="1" t="s">
        <v>11</v>
      </c>
      <c r="F21" s="1">
        <v>34</v>
      </c>
    </row>
    <row r="22" spans="1:6" ht="48" customHeight="1" thickBot="1">
      <c r="A22" s="5"/>
      <c r="B22" s="6"/>
      <c r="C22" s="1">
        <v>31</v>
      </c>
      <c r="D22" s="8"/>
      <c r="E22" s="1" t="s">
        <v>12</v>
      </c>
      <c r="F22" s="1">
        <v>31</v>
      </c>
    </row>
    <row r="23" spans="1:6" ht="48" customHeight="1" thickBot="1">
      <c r="A23" s="5" t="s">
        <v>17</v>
      </c>
      <c r="B23" s="6" t="s">
        <v>10</v>
      </c>
      <c r="C23" s="1">
        <v>15</v>
      </c>
      <c r="D23" s="7">
        <v>30</v>
      </c>
      <c r="E23" s="1" t="s">
        <v>11</v>
      </c>
      <c r="F23" s="1">
        <v>15</v>
      </c>
    </row>
    <row r="24" spans="1:6" ht="48" customHeight="1" thickBot="1">
      <c r="A24" s="5"/>
      <c r="B24" s="6"/>
      <c r="C24" s="1">
        <v>15</v>
      </c>
      <c r="D24" s="8"/>
      <c r="E24" s="1" t="s">
        <v>12</v>
      </c>
      <c r="F24" s="1">
        <v>15</v>
      </c>
    </row>
    <row r="25" spans="1:6" ht="48" customHeight="1" thickBot="1">
      <c r="A25" s="5" t="s">
        <v>18</v>
      </c>
      <c r="B25" s="6" t="s">
        <v>10</v>
      </c>
      <c r="C25" s="1">
        <v>32</v>
      </c>
      <c r="D25" s="7">
        <v>53</v>
      </c>
      <c r="E25" s="1" t="s">
        <v>11</v>
      </c>
      <c r="F25" s="1">
        <v>32</v>
      </c>
    </row>
    <row r="26" spans="1:6" ht="48" customHeight="1" thickBot="1">
      <c r="A26" s="5"/>
      <c r="B26" s="6"/>
      <c r="C26" s="1">
        <v>21</v>
      </c>
      <c r="D26" s="8"/>
      <c r="E26" s="1" t="s">
        <v>12</v>
      </c>
      <c r="F26" s="1">
        <v>21</v>
      </c>
    </row>
    <row r="27" spans="1:6" ht="48" customHeight="1" thickBot="1">
      <c r="A27" s="5" t="s">
        <v>19</v>
      </c>
      <c r="B27" s="6" t="s">
        <v>10</v>
      </c>
      <c r="C27" s="1">
        <v>92</v>
      </c>
      <c r="D27" s="7">
        <v>181</v>
      </c>
      <c r="E27" s="1" t="s">
        <v>11</v>
      </c>
      <c r="F27" s="1">
        <v>92</v>
      </c>
    </row>
    <row r="28" spans="1:6" ht="48" customHeight="1" thickBot="1">
      <c r="A28" s="5"/>
      <c r="B28" s="6"/>
      <c r="C28" s="1">
        <v>89</v>
      </c>
      <c r="D28" s="8"/>
      <c r="E28" s="1" t="s">
        <v>12</v>
      </c>
      <c r="F28" s="1">
        <v>89</v>
      </c>
    </row>
    <row r="29" spans="1:6" ht="48" customHeight="1" thickBot="1">
      <c r="A29" s="5" t="s">
        <v>20</v>
      </c>
      <c r="B29" s="6" t="s">
        <v>10</v>
      </c>
      <c r="C29" s="1"/>
      <c r="D29" s="7">
        <f t="shared" ref="D29" si="0">C29+C30</f>
        <v>0</v>
      </c>
      <c r="E29" s="1" t="s">
        <v>11</v>
      </c>
      <c r="F29" s="1"/>
    </row>
    <row r="30" spans="1:6" ht="48" customHeight="1" thickBot="1">
      <c r="A30" s="5"/>
      <c r="B30" s="6"/>
      <c r="C30" s="1"/>
      <c r="D30" s="8"/>
      <c r="E30" s="1" t="s">
        <v>12</v>
      </c>
      <c r="F30" s="1"/>
    </row>
    <row r="31" spans="1:6" ht="48" customHeight="1" thickBot="1">
      <c r="A31" s="5" t="s">
        <v>21</v>
      </c>
      <c r="B31" s="6" t="s">
        <v>10</v>
      </c>
      <c r="C31" s="1">
        <v>46</v>
      </c>
      <c r="D31" s="7">
        <v>69</v>
      </c>
      <c r="E31" s="1" t="s">
        <v>11</v>
      </c>
      <c r="F31" s="1">
        <v>46</v>
      </c>
    </row>
    <row r="32" spans="1:6" ht="48" customHeight="1" thickBot="1">
      <c r="A32" s="5"/>
      <c r="B32" s="6"/>
      <c r="C32" s="1">
        <v>23</v>
      </c>
      <c r="D32" s="8"/>
      <c r="E32" s="1" t="s">
        <v>12</v>
      </c>
      <c r="F32" s="1">
        <v>23</v>
      </c>
    </row>
    <row r="33" spans="1:6" ht="48" customHeight="1" thickBot="1">
      <c r="A33" s="5" t="s">
        <v>22</v>
      </c>
      <c r="B33" s="6" t="s">
        <v>10</v>
      </c>
      <c r="C33" s="1">
        <v>90</v>
      </c>
      <c r="D33" s="7">
        <v>184</v>
      </c>
      <c r="E33" s="1" t="s">
        <v>11</v>
      </c>
      <c r="F33" s="1">
        <v>90</v>
      </c>
    </row>
    <row r="34" spans="1:6" ht="48" customHeight="1" thickBot="1">
      <c r="A34" s="5"/>
      <c r="B34" s="6"/>
      <c r="C34" s="1">
        <v>94</v>
      </c>
      <c r="D34" s="8"/>
      <c r="E34" s="1" t="s">
        <v>12</v>
      </c>
      <c r="F34" s="1">
        <v>94</v>
      </c>
    </row>
    <row r="35" spans="1:6" ht="48" customHeight="1" thickBot="1">
      <c r="A35" s="5" t="s">
        <v>23</v>
      </c>
      <c r="B35" s="6" t="s">
        <v>10</v>
      </c>
      <c r="C35" s="1"/>
      <c r="D35" s="7">
        <f t="shared" ref="D35" si="1">C35+C36</f>
        <v>0</v>
      </c>
      <c r="E35" s="1" t="s">
        <v>11</v>
      </c>
      <c r="F35" s="1"/>
    </row>
    <row r="36" spans="1:6" ht="48" customHeight="1" thickBot="1">
      <c r="A36" s="5"/>
      <c r="B36" s="6"/>
      <c r="C36" s="1"/>
      <c r="D36" s="8"/>
      <c r="E36" s="1" t="s">
        <v>12</v>
      </c>
      <c r="F36" s="1"/>
    </row>
    <row r="37" spans="1:6" ht="48" customHeight="1" thickBot="1">
      <c r="A37" s="5" t="s">
        <v>24</v>
      </c>
      <c r="B37" s="6" t="s">
        <v>10</v>
      </c>
      <c r="C37" s="1"/>
      <c r="D37" s="7">
        <f t="shared" ref="D37" si="2">C37+C38</f>
        <v>0</v>
      </c>
      <c r="E37" s="1" t="s">
        <v>11</v>
      </c>
      <c r="F37" s="1"/>
    </row>
    <row r="38" spans="1:6" ht="48" customHeight="1" thickBot="1">
      <c r="A38" s="5"/>
      <c r="B38" s="6"/>
      <c r="C38" s="1"/>
      <c r="D38" s="8"/>
      <c r="E38" s="1" t="s">
        <v>12</v>
      </c>
      <c r="F38" s="1"/>
    </row>
    <row r="39" spans="1:6" ht="48" customHeight="1" thickBot="1">
      <c r="A39" s="5" t="s">
        <v>25</v>
      </c>
      <c r="B39" s="6" t="s">
        <v>10</v>
      </c>
      <c r="C39" s="1"/>
      <c r="D39" s="7">
        <f t="shared" ref="D39" si="3">C39+C40</f>
        <v>0</v>
      </c>
      <c r="E39" s="1" t="s">
        <v>11</v>
      </c>
      <c r="F39" s="1"/>
    </row>
    <row r="40" spans="1:6" ht="48" customHeight="1" thickBot="1">
      <c r="A40" s="5"/>
      <c r="B40" s="6"/>
      <c r="C40" s="1"/>
      <c r="D40" s="8"/>
      <c r="E40" s="1" t="s">
        <v>12</v>
      </c>
      <c r="F40" s="1"/>
    </row>
    <row r="41" spans="1:6" ht="48" customHeight="1" thickBot="1">
      <c r="A41" s="5" t="s">
        <v>26</v>
      </c>
      <c r="B41" s="6" t="s">
        <v>10</v>
      </c>
      <c r="C41" s="1"/>
      <c r="D41" s="7">
        <f t="shared" ref="D41" si="4">C41+C42</f>
        <v>0</v>
      </c>
      <c r="E41" s="1" t="s">
        <v>11</v>
      </c>
      <c r="F41" s="1"/>
    </row>
    <row r="42" spans="1:6" ht="48" customHeight="1" thickBot="1">
      <c r="A42" s="5"/>
      <c r="B42" s="6"/>
      <c r="C42" s="1"/>
      <c r="D42" s="8"/>
      <c r="E42" s="1" t="s">
        <v>12</v>
      </c>
      <c r="F42" s="1"/>
    </row>
    <row r="43" spans="1:6" ht="48" customHeight="1" thickBot="1">
      <c r="A43" s="5" t="s">
        <v>27</v>
      </c>
      <c r="B43" s="6" t="s">
        <v>10</v>
      </c>
      <c r="C43" s="1">
        <v>34</v>
      </c>
      <c r="D43" s="7">
        <v>79</v>
      </c>
      <c r="E43" s="1" t="s">
        <v>11</v>
      </c>
      <c r="F43" s="1">
        <v>34</v>
      </c>
    </row>
    <row r="44" spans="1:6" ht="48" customHeight="1" thickBot="1">
      <c r="A44" s="5"/>
      <c r="B44" s="6"/>
      <c r="C44" s="1">
        <v>45</v>
      </c>
      <c r="D44" s="8"/>
      <c r="E44" s="1" t="s">
        <v>12</v>
      </c>
      <c r="F44" s="1">
        <v>45</v>
      </c>
    </row>
    <row r="45" spans="1:6" ht="48" customHeight="1" thickBot="1">
      <c r="A45" s="5" t="s">
        <v>28</v>
      </c>
      <c r="B45" s="6" t="s">
        <v>10</v>
      </c>
      <c r="C45" s="1"/>
      <c r="D45" s="7">
        <f t="shared" ref="D45" si="5">C45+C46</f>
        <v>0</v>
      </c>
      <c r="E45" s="1" t="s">
        <v>11</v>
      </c>
      <c r="F45" s="1"/>
    </row>
    <row r="46" spans="1:6" ht="48" customHeight="1" thickBot="1">
      <c r="A46" s="5"/>
      <c r="B46" s="6"/>
      <c r="C46" s="1"/>
      <c r="D46" s="8"/>
      <c r="E46" s="1" t="s">
        <v>12</v>
      </c>
      <c r="F46" s="1"/>
    </row>
    <row r="47" spans="1:6" ht="48" customHeight="1" thickBot="1">
      <c r="A47" s="5" t="s">
        <v>29</v>
      </c>
      <c r="B47" s="6" t="s">
        <v>10</v>
      </c>
      <c r="C47" s="1"/>
      <c r="D47" s="7">
        <f t="shared" ref="D47" si="6">C47+C48</f>
        <v>0</v>
      </c>
      <c r="E47" s="1" t="s">
        <v>11</v>
      </c>
      <c r="F47" s="1"/>
    </row>
    <row r="48" spans="1:6" ht="48" customHeight="1" thickBot="1">
      <c r="A48" s="5"/>
      <c r="B48" s="6"/>
      <c r="C48" s="1"/>
      <c r="D48" s="8"/>
      <c r="E48" s="1" t="s">
        <v>12</v>
      </c>
      <c r="F48" s="1"/>
    </row>
    <row r="49" spans="1:6" ht="48" customHeight="1" thickBot="1">
      <c r="A49" s="5" t="s">
        <v>30</v>
      </c>
      <c r="B49" s="6" t="s">
        <v>10</v>
      </c>
      <c r="C49" s="1">
        <v>9</v>
      </c>
      <c r="D49" s="7">
        <v>13</v>
      </c>
      <c r="E49" s="1" t="s">
        <v>11</v>
      </c>
      <c r="F49" s="1">
        <v>9</v>
      </c>
    </row>
    <row r="50" spans="1:6" ht="48" customHeight="1" thickBot="1">
      <c r="A50" s="5"/>
      <c r="B50" s="6"/>
      <c r="C50" s="1">
        <v>4</v>
      </c>
      <c r="D50" s="8"/>
      <c r="E50" s="1" t="s">
        <v>12</v>
      </c>
      <c r="F50" s="1">
        <v>4</v>
      </c>
    </row>
    <row r="51" spans="1:6" ht="48" customHeight="1" thickBot="1">
      <c r="A51" s="5" t="s">
        <v>31</v>
      </c>
      <c r="B51" s="6" t="s">
        <v>10</v>
      </c>
      <c r="C51" s="1"/>
      <c r="D51" s="7">
        <f t="shared" ref="D51" si="7">C51+C52</f>
        <v>0</v>
      </c>
      <c r="E51" s="1" t="s">
        <v>11</v>
      </c>
      <c r="F51" s="1"/>
    </row>
    <row r="52" spans="1:6" ht="48" customHeight="1" thickBot="1">
      <c r="A52" s="5"/>
      <c r="B52" s="6"/>
      <c r="C52" s="1"/>
      <c r="D52" s="8"/>
      <c r="E52" s="1" t="s">
        <v>12</v>
      </c>
      <c r="F52" s="1"/>
    </row>
    <row r="53" spans="1:6" ht="17.100000000000001" thickBot="1">
      <c r="A53" s="12" t="s">
        <v>32</v>
      </c>
      <c r="B53" s="12"/>
      <c r="C53" s="11">
        <f>SUM(C13:C52)</f>
        <v>796</v>
      </c>
      <c r="D53" s="11">
        <f>SUM(D13:D52)</f>
        <v>796</v>
      </c>
      <c r="E53" s="2"/>
      <c r="F53" s="2">
        <f>SUM(F13:F52)</f>
        <v>796</v>
      </c>
    </row>
    <row r="54" spans="1:6" ht="17.100000000000001" thickBot="1">
      <c r="A54" s="12"/>
      <c r="B54" s="12"/>
      <c r="C54" s="11"/>
      <c r="D54" s="11"/>
      <c r="E54" s="3" t="s">
        <v>33</v>
      </c>
      <c r="F54" s="3">
        <f t="shared" ref="F54:F55" si="8">+F13+F15+F17+F19+F21+F23+F25+F27+F29+F31+F33+F35+F37+F39+F41+F43+F45+F47+F49+F51</f>
        <v>413</v>
      </c>
    </row>
    <row r="55" spans="1:6" ht="17.100000000000001" thickBot="1">
      <c r="A55" s="12"/>
      <c r="B55" s="12"/>
      <c r="C55" s="11"/>
      <c r="D55" s="11"/>
      <c r="E55" s="3" t="s">
        <v>34</v>
      </c>
      <c r="F55" s="3">
        <f t="shared" si="8"/>
        <v>383</v>
      </c>
    </row>
  </sheetData>
  <mergeCells count="74">
    <mergeCell ref="A53:B55"/>
    <mergeCell ref="C53:C55"/>
    <mergeCell ref="D53:D55"/>
    <mergeCell ref="A49:A50"/>
    <mergeCell ref="B49:B50"/>
    <mergeCell ref="D49:D50"/>
    <mergeCell ref="A51:A52"/>
    <mergeCell ref="B51:B52"/>
    <mergeCell ref="D51:D52"/>
    <mergeCell ref="A45:A46"/>
    <mergeCell ref="B45:B46"/>
    <mergeCell ref="D45:D46"/>
    <mergeCell ref="A47:A48"/>
    <mergeCell ref="B47:B48"/>
    <mergeCell ref="D47:D48"/>
    <mergeCell ref="A41:A42"/>
    <mergeCell ref="B41:B42"/>
    <mergeCell ref="D41:D42"/>
    <mergeCell ref="A43:A44"/>
    <mergeCell ref="B43:B44"/>
    <mergeCell ref="D43:D44"/>
    <mergeCell ref="A37:A38"/>
    <mergeCell ref="B37:B38"/>
    <mergeCell ref="D37:D38"/>
    <mergeCell ref="A39:A40"/>
    <mergeCell ref="B39:B40"/>
    <mergeCell ref="D39:D40"/>
    <mergeCell ref="A33:A34"/>
    <mergeCell ref="B33:B34"/>
    <mergeCell ref="D33:D34"/>
    <mergeCell ref="A35:A36"/>
    <mergeCell ref="B35:B36"/>
    <mergeCell ref="D35:D36"/>
    <mergeCell ref="A29:A30"/>
    <mergeCell ref="B29:B30"/>
    <mergeCell ref="D29:D30"/>
    <mergeCell ref="A31:A32"/>
    <mergeCell ref="B31:B32"/>
    <mergeCell ref="D31:D32"/>
    <mergeCell ref="A25:A26"/>
    <mergeCell ref="B25:B26"/>
    <mergeCell ref="D25:D26"/>
    <mergeCell ref="A27:A28"/>
    <mergeCell ref="B27:B28"/>
    <mergeCell ref="D27:D28"/>
    <mergeCell ref="A21:A22"/>
    <mergeCell ref="B21:B22"/>
    <mergeCell ref="D21:D22"/>
    <mergeCell ref="A23:A24"/>
    <mergeCell ref="B23:B24"/>
    <mergeCell ref="D23:D24"/>
    <mergeCell ref="A17:A18"/>
    <mergeCell ref="B17:B18"/>
    <mergeCell ref="D17:D18"/>
    <mergeCell ref="A19:A20"/>
    <mergeCell ref="B19:B20"/>
    <mergeCell ref="D19:D20"/>
    <mergeCell ref="F10:F12"/>
    <mergeCell ref="A13:A14"/>
    <mergeCell ref="B13:B14"/>
    <mergeCell ref="D13:D14"/>
    <mergeCell ref="A15:A16"/>
    <mergeCell ref="B15:B16"/>
    <mergeCell ref="D15:D16"/>
    <mergeCell ref="A10:A12"/>
    <mergeCell ref="B10:B12"/>
    <mergeCell ref="C10:C12"/>
    <mergeCell ref="D10:D12"/>
    <mergeCell ref="E10:E12"/>
    <mergeCell ref="A3:F4"/>
    <mergeCell ref="A5:F5"/>
    <mergeCell ref="A6:F7"/>
    <mergeCell ref="A8:F8"/>
    <mergeCell ref="A9:F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D143-C2A4-E247-9C90-12E0BFF6D525}">
  <dimension ref="A2:J56"/>
  <sheetViews>
    <sheetView tabSelected="1" topLeftCell="A46" workbookViewId="0">
      <selection activeCell="C72" sqref="C72"/>
    </sheetView>
  </sheetViews>
  <sheetFormatPr defaultColWidth="11" defaultRowHeight="15.95"/>
  <cols>
    <col min="1" max="1" width="18.875" customWidth="1"/>
    <col min="2" max="2" width="26" customWidth="1"/>
    <col min="3" max="10" width="18.875" customWidth="1"/>
  </cols>
  <sheetData>
    <row r="2" spans="1:10" ht="17.100000000000001" thickBot="1"/>
    <row r="3" spans="1:10" ht="36.950000000000003" customHeight="1" thickBo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39.950000000000003" customHeight="1" thickBo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7.100000000000001" thickBo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17.100000000000001" customHeight="1" thickBot="1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17.100000000000001" thickBo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17.100000000000001" customHeight="1" thickBot="1">
      <c r="A8" s="11" t="s">
        <v>38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30" customHeight="1" thickBot="1">
      <c r="A9" s="11" t="s">
        <v>2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30" customHeight="1" thickBot="1">
      <c r="A10" s="16" t="s">
        <v>3</v>
      </c>
      <c r="B10" s="16" t="s">
        <v>4</v>
      </c>
      <c r="C10" s="13" t="s">
        <v>39</v>
      </c>
      <c r="D10" s="14"/>
      <c r="E10" s="14"/>
      <c r="F10" s="15"/>
      <c r="G10" s="13">
        <v>2025</v>
      </c>
      <c r="H10" s="14"/>
      <c r="I10" s="14"/>
      <c r="J10" s="15"/>
    </row>
    <row r="11" spans="1:10" ht="17.100000000000001" customHeight="1" thickBot="1">
      <c r="A11" s="17"/>
      <c r="B11" s="17"/>
      <c r="C11" s="4" t="s">
        <v>5</v>
      </c>
      <c r="D11" s="4" t="s">
        <v>6</v>
      </c>
      <c r="E11" s="12" t="s">
        <v>7</v>
      </c>
      <c r="F11" s="4" t="s">
        <v>8</v>
      </c>
      <c r="G11" s="4" t="s">
        <v>36</v>
      </c>
      <c r="H11" s="4" t="s">
        <v>37</v>
      </c>
      <c r="I11" s="12" t="s">
        <v>7</v>
      </c>
      <c r="J11" s="4" t="s">
        <v>8</v>
      </c>
    </row>
    <row r="12" spans="1:10" ht="17.100000000000001" thickBot="1">
      <c r="A12" s="17"/>
      <c r="B12" s="17"/>
      <c r="C12" s="4"/>
      <c r="D12" s="4"/>
      <c r="E12" s="12"/>
      <c r="F12" s="4"/>
      <c r="G12" s="4"/>
      <c r="H12" s="4"/>
      <c r="I12" s="12"/>
      <c r="J12" s="4"/>
    </row>
    <row r="13" spans="1:10" ht="15.95" customHeight="1" thickBot="1">
      <c r="A13" s="18"/>
      <c r="B13" s="18"/>
      <c r="C13" s="4"/>
      <c r="D13" s="4"/>
      <c r="E13" s="12"/>
      <c r="F13" s="4"/>
      <c r="G13" s="4"/>
      <c r="H13" s="4"/>
      <c r="I13" s="12"/>
      <c r="J13" s="4"/>
    </row>
    <row r="14" spans="1:10" ht="48" customHeight="1" thickBot="1">
      <c r="A14" s="5" t="s">
        <v>9</v>
      </c>
      <c r="B14" s="6" t="s">
        <v>10</v>
      </c>
      <c r="C14" s="1">
        <v>0</v>
      </c>
      <c r="D14" s="7">
        <v>0</v>
      </c>
      <c r="E14" s="1" t="s">
        <v>11</v>
      </c>
      <c r="F14" s="1"/>
      <c r="G14" s="1">
        <v>0</v>
      </c>
      <c r="H14" s="7">
        <v>0</v>
      </c>
      <c r="I14" s="1" t="s">
        <v>11</v>
      </c>
      <c r="J14" s="1"/>
    </row>
    <row r="15" spans="1:10" ht="48" customHeight="1" thickBot="1">
      <c r="A15" s="5"/>
      <c r="B15" s="6"/>
      <c r="C15" s="1">
        <v>0</v>
      </c>
      <c r="D15" s="8"/>
      <c r="E15" s="1" t="s">
        <v>12</v>
      </c>
      <c r="F15" s="1"/>
      <c r="G15" s="1">
        <v>0</v>
      </c>
      <c r="H15" s="8"/>
      <c r="I15" s="1" t="s">
        <v>12</v>
      </c>
      <c r="J15" s="1"/>
    </row>
    <row r="16" spans="1:10" ht="48" customHeight="1" thickBot="1">
      <c r="A16" s="5" t="s">
        <v>13</v>
      </c>
      <c r="B16" s="6" t="s">
        <v>10</v>
      </c>
      <c r="C16" s="1">
        <v>0</v>
      </c>
      <c r="D16" s="7">
        <v>0</v>
      </c>
      <c r="E16" s="1" t="s">
        <v>11</v>
      </c>
      <c r="F16" s="1"/>
      <c r="G16" s="1">
        <v>0</v>
      </c>
      <c r="H16" s="7">
        <v>0</v>
      </c>
      <c r="I16" s="1" t="s">
        <v>11</v>
      </c>
      <c r="J16" s="1"/>
    </row>
    <row r="17" spans="1:10" ht="48" customHeight="1" thickBot="1">
      <c r="A17" s="5"/>
      <c r="B17" s="6"/>
      <c r="C17" s="1">
        <v>0</v>
      </c>
      <c r="D17" s="8"/>
      <c r="E17" s="1" t="s">
        <v>12</v>
      </c>
      <c r="F17" s="1"/>
      <c r="G17" s="1">
        <v>0</v>
      </c>
      <c r="H17" s="8"/>
      <c r="I17" s="1" t="s">
        <v>12</v>
      </c>
      <c r="J17" s="1"/>
    </row>
    <row r="18" spans="1:10" ht="48" customHeight="1" thickBot="1">
      <c r="A18" s="5" t="s">
        <v>14</v>
      </c>
      <c r="B18" s="6" t="s">
        <v>10</v>
      </c>
      <c r="C18" s="1">
        <v>0</v>
      </c>
      <c r="D18" s="7">
        <v>0</v>
      </c>
      <c r="E18" s="1" t="s">
        <v>11</v>
      </c>
      <c r="F18" s="1"/>
      <c r="G18" s="1">
        <v>0</v>
      </c>
      <c r="H18" s="7">
        <v>0</v>
      </c>
      <c r="I18" s="1" t="s">
        <v>11</v>
      </c>
      <c r="J18" s="1"/>
    </row>
    <row r="19" spans="1:10" ht="48" customHeight="1" thickBot="1">
      <c r="A19" s="5"/>
      <c r="B19" s="6"/>
      <c r="C19" s="1">
        <v>0</v>
      </c>
      <c r="D19" s="8"/>
      <c r="E19" s="1" t="s">
        <v>12</v>
      </c>
      <c r="F19" s="1"/>
      <c r="G19" s="1">
        <v>0</v>
      </c>
      <c r="H19" s="8"/>
      <c r="I19" s="1" t="s">
        <v>12</v>
      </c>
      <c r="J19" s="1"/>
    </row>
    <row r="20" spans="1:10" ht="48" customHeight="1" thickBot="1">
      <c r="A20" s="5" t="s">
        <v>15</v>
      </c>
      <c r="B20" s="6" t="s">
        <v>10</v>
      </c>
      <c r="C20" s="1">
        <v>68</v>
      </c>
      <c r="D20" s="7">
        <v>128</v>
      </c>
      <c r="E20" s="1" t="s">
        <v>11</v>
      </c>
      <c r="F20" s="1">
        <v>68</v>
      </c>
      <c r="G20" s="1">
        <v>61</v>
      </c>
      <c r="H20" s="7">
        <v>122</v>
      </c>
      <c r="I20" s="1" t="s">
        <v>11</v>
      </c>
      <c r="J20" s="1">
        <v>61</v>
      </c>
    </row>
    <row r="21" spans="1:10" ht="48" customHeight="1" thickBot="1">
      <c r="A21" s="5"/>
      <c r="B21" s="6"/>
      <c r="C21" s="1">
        <v>60</v>
      </c>
      <c r="D21" s="8"/>
      <c r="E21" s="1" t="s">
        <v>12</v>
      </c>
      <c r="F21" s="1">
        <v>60</v>
      </c>
      <c r="G21" s="1">
        <v>61</v>
      </c>
      <c r="H21" s="8"/>
      <c r="I21" s="1" t="s">
        <v>12</v>
      </c>
      <c r="J21" s="1">
        <v>61</v>
      </c>
    </row>
    <row r="22" spans="1:10" ht="48" customHeight="1" thickBot="1">
      <c r="A22" s="5" t="s">
        <v>16</v>
      </c>
      <c r="B22" s="6" t="s">
        <v>10</v>
      </c>
      <c r="C22" s="1">
        <v>34</v>
      </c>
      <c r="D22" s="7">
        <v>56</v>
      </c>
      <c r="E22" s="1" t="s">
        <v>11</v>
      </c>
      <c r="F22" s="1">
        <v>34</v>
      </c>
      <c r="G22" s="1">
        <v>34</v>
      </c>
      <c r="H22" s="7">
        <v>65</v>
      </c>
      <c r="I22" s="1" t="s">
        <v>11</v>
      </c>
      <c r="J22" s="1">
        <v>34</v>
      </c>
    </row>
    <row r="23" spans="1:10" ht="48" customHeight="1" thickBot="1">
      <c r="A23" s="5"/>
      <c r="B23" s="6"/>
      <c r="C23" s="1">
        <v>22</v>
      </c>
      <c r="D23" s="8"/>
      <c r="E23" s="1" t="s">
        <v>12</v>
      </c>
      <c r="F23" s="1">
        <v>22</v>
      </c>
      <c r="G23" s="1">
        <v>31</v>
      </c>
      <c r="H23" s="8"/>
      <c r="I23" s="1" t="s">
        <v>12</v>
      </c>
      <c r="J23" s="1">
        <v>31</v>
      </c>
    </row>
    <row r="24" spans="1:10" ht="48" customHeight="1" thickBot="1">
      <c r="A24" s="5" t="s">
        <v>17</v>
      </c>
      <c r="B24" s="6" t="s">
        <v>10</v>
      </c>
      <c r="C24" s="1">
        <v>84</v>
      </c>
      <c r="D24" s="7">
        <v>160</v>
      </c>
      <c r="E24" s="1" t="s">
        <v>11</v>
      </c>
      <c r="F24" s="1">
        <v>84</v>
      </c>
      <c r="G24" s="1">
        <v>15</v>
      </c>
      <c r="H24" s="7">
        <v>30</v>
      </c>
      <c r="I24" s="1" t="s">
        <v>11</v>
      </c>
      <c r="J24" s="1">
        <v>15</v>
      </c>
    </row>
    <row r="25" spans="1:10" ht="48" customHeight="1" thickBot="1">
      <c r="A25" s="5"/>
      <c r="B25" s="6"/>
      <c r="C25" s="1">
        <v>76</v>
      </c>
      <c r="D25" s="8"/>
      <c r="E25" s="1" t="s">
        <v>12</v>
      </c>
      <c r="F25" s="1">
        <v>76</v>
      </c>
      <c r="G25" s="1">
        <v>15</v>
      </c>
      <c r="H25" s="8"/>
      <c r="I25" s="1" t="s">
        <v>12</v>
      </c>
      <c r="J25" s="1">
        <v>15</v>
      </c>
    </row>
    <row r="26" spans="1:10" ht="48" customHeight="1" thickBot="1">
      <c r="A26" s="5" t="s">
        <v>18</v>
      </c>
      <c r="B26" s="6" t="s">
        <v>10</v>
      </c>
      <c r="C26" s="1">
        <v>45</v>
      </c>
      <c r="D26" s="7">
        <v>89</v>
      </c>
      <c r="E26" s="1" t="s">
        <v>11</v>
      </c>
      <c r="F26" s="1">
        <v>45</v>
      </c>
      <c r="G26" s="1">
        <v>32</v>
      </c>
      <c r="H26" s="7">
        <v>53</v>
      </c>
      <c r="I26" s="1" t="s">
        <v>11</v>
      </c>
      <c r="J26" s="1">
        <v>32</v>
      </c>
    </row>
    <row r="27" spans="1:10" ht="48" customHeight="1" thickBot="1">
      <c r="A27" s="5"/>
      <c r="B27" s="6"/>
      <c r="C27" s="1">
        <v>44</v>
      </c>
      <c r="D27" s="8"/>
      <c r="E27" s="1" t="s">
        <v>12</v>
      </c>
      <c r="F27" s="1">
        <v>44</v>
      </c>
      <c r="G27" s="1">
        <v>21</v>
      </c>
      <c r="H27" s="8"/>
      <c r="I27" s="1" t="s">
        <v>12</v>
      </c>
      <c r="J27" s="1">
        <v>21</v>
      </c>
    </row>
    <row r="28" spans="1:10" ht="48" customHeight="1" thickBot="1">
      <c r="A28" s="5" t="s">
        <v>19</v>
      </c>
      <c r="B28" s="6" t="s">
        <v>10</v>
      </c>
      <c r="C28" s="1">
        <v>131</v>
      </c>
      <c r="D28" s="7">
        <v>242</v>
      </c>
      <c r="E28" s="1" t="s">
        <v>11</v>
      </c>
      <c r="F28" s="1">
        <v>131</v>
      </c>
      <c r="G28" s="1">
        <v>92</v>
      </c>
      <c r="H28" s="7">
        <v>181</v>
      </c>
      <c r="I28" s="1" t="s">
        <v>11</v>
      </c>
      <c r="J28" s="1">
        <v>92</v>
      </c>
    </row>
    <row r="29" spans="1:10" ht="48" customHeight="1" thickBot="1">
      <c r="A29" s="5"/>
      <c r="B29" s="6"/>
      <c r="C29" s="1">
        <v>111</v>
      </c>
      <c r="D29" s="8"/>
      <c r="E29" s="1" t="s">
        <v>12</v>
      </c>
      <c r="F29" s="1">
        <v>111</v>
      </c>
      <c r="G29" s="1">
        <v>89</v>
      </c>
      <c r="H29" s="8"/>
      <c r="I29" s="1" t="s">
        <v>12</v>
      </c>
      <c r="J29" s="1">
        <v>89</v>
      </c>
    </row>
    <row r="30" spans="1:10" ht="48" customHeight="1" thickBot="1">
      <c r="A30" s="5" t="s">
        <v>20</v>
      </c>
      <c r="B30" s="6" t="s">
        <v>10</v>
      </c>
      <c r="C30" s="1"/>
      <c r="D30" s="7">
        <f t="shared" ref="D30" si="0">C30+C31</f>
        <v>0</v>
      </c>
      <c r="E30" s="1" t="s">
        <v>11</v>
      </c>
      <c r="F30" s="1"/>
      <c r="G30" s="1"/>
      <c r="H30" s="7">
        <f t="shared" ref="H30" si="1">G30+G31</f>
        <v>0</v>
      </c>
      <c r="I30" s="1" t="s">
        <v>11</v>
      </c>
      <c r="J30" s="1"/>
    </row>
    <row r="31" spans="1:10" ht="48" customHeight="1" thickBot="1">
      <c r="A31" s="5"/>
      <c r="B31" s="6"/>
      <c r="C31" s="1"/>
      <c r="D31" s="8"/>
      <c r="E31" s="1" t="s">
        <v>12</v>
      </c>
      <c r="F31" s="1"/>
      <c r="G31" s="1"/>
      <c r="H31" s="8"/>
      <c r="I31" s="1" t="s">
        <v>12</v>
      </c>
      <c r="J31" s="1"/>
    </row>
    <row r="32" spans="1:10" ht="48" customHeight="1" thickBot="1">
      <c r="A32" s="5" t="s">
        <v>21</v>
      </c>
      <c r="B32" s="6" t="s">
        <v>10</v>
      </c>
      <c r="C32" s="1">
        <v>53</v>
      </c>
      <c r="D32" s="7">
        <v>105</v>
      </c>
      <c r="E32" s="1" t="s">
        <v>11</v>
      </c>
      <c r="F32" s="1">
        <v>53</v>
      </c>
      <c r="G32" s="1">
        <v>46</v>
      </c>
      <c r="H32" s="7">
        <v>69</v>
      </c>
      <c r="I32" s="1" t="s">
        <v>11</v>
      </c>
      <c r="J32" s="1">
        <v>46</v>
      </c>
    </row>
    <row r="33" spans="1:10" ht="48" customHeight="1" thickBot="1">
      <c r="A33" s="5"/>
      <c r="B33" s="6"/>
      <c r="C33" s="1">
        <v>52</v>
      </c>
      <c r="D33" s="8"/>
      <c r="E33" s="1" t="s">
        <v>12</v>
      </c>
      <c r="F33" s="1">
        <v>52</v>
      </c>
      <c r="G33" s="1">
        <v>23</v>
      </c>
      <c r="H33" s="8"/>
      <c r="I33" s="1" t="s">
        <v>12</v>
      </c>
      <c r="J33" s="1">
        <v>23</v>
      </c>
    </row>
    <row r="34" spans="1:10" ht="48" customHeight="1" thickBot="1">
      <c r="A34" s="5" t="s">
        <v>22</v>
      </c>
      <c r="B34" s="6" t="s">
        <v>10</v>
      </c>
      <c r="C34" s="1">
        <v>123</v>
      </c>
      <c r="D34" s="7">
        <v>225</v>
      </c>
      <c r="E34" s="1" t="s">
        <v>11</v>
      </c>
      <c r="F34" s="1">
        <v>123</v>
      </c>
      <c r="G34" s="1">
        <v>90</v>
      </c>
      <c r="H34" s="7">
        <v>184</v>
      </c>
      <c r="I34" s="1" t="s">
        <v>11</v>
      </c>
      <c r="J34" s="1">
        <v>90</v>
      </c>
    </row>
    <row r="35" spans="1:10" ht="48" customHeight="1" thickBot="1">
      <c r="A35" s="5"/>
      <c r="B35" s="6"/>
      <c r="C35" s="1">
        <v>102</v>
      </c>
      <c r="D35" s="8"/>
      <c r="E35" s="1" t="s">
        <v>12</v>
      </c>
      <c r="F35" s="1">
        <v>102</v>
      </c>
      <c r="G35" s="1">
        <v>94</v>
      </c>
      <c r="H35" s="8"/>
      <c r="I35" s="1" t="s">
        <v>12</v>
      </c>
      <c r="J35" s="1">
        <v>94</v>
      </c>
    </row>
    <row r="36" spans="1:10" ht="48" customHeight="1" thickBot="1">
      <c r="A36" s="5" t="s">
        <v>23</v>
      </c>
      <c r="B36" s="6" t="s">
        <v>10</v>
      </c>
      <c r="C36" s="1"/>
      <c r="D36" s="7">
        <f t="shared" ref="D36" si="2">C36+C37</f>
        <v>0</v>
      </c>
      <c r="E36" s="1" t="s">
        <v>11</v>
      </c>
      <c r="F36" s="1"/>
      <c r="G36" s="1"/>
      <c r="H36" s="7">
        <f t="shared" ref="H36" si="3">G36+G37</f>
        <v>0</v>
      </c>
      <c r="I36" s="1" t="s">
        <v>11</v>
      </c>
      <c r="J36" s="1"/>
    </row>
    <row r="37" spans="1:10" ht="48" customHeight="1" thickBot="1">
      <c r="A37" s="5"/>
      <c r="B37" s="6"/>
      <c r="C37" s="1"/>
      <c r="D37" s="8"/>
      <c r="E37" s="1" t="s">
        <v>12</v>
      </c>
      <c r="F37" s="1"/>
      <c r="G37" s="1"/>
      <c r="H37" s="8"/>
      <c r="I37" s="1" t="s">
        <v>12</v>
      </c>
      <c r="J37" s="1"/>
    </row>
    <row r="38" spans="1:10" ht="48" customHeight="1" thickBot="1">
      <c r="A38" s="5" t="s">
        <v>24</v>
      </c>
      <c r="B38" s="6" t="s">
        <v>10</v>
      </c>
      <c r="C38" s="1"/>
      <c r="D38" s="7">
        <f t="shared" ref="D38" si="4">C38+C39</f>
        <v>0</v>
      </c>
      <c r="E38" s="1" t="s">
        <v>11</v>
      </c>
      <c r="F38" s="1"/>
      <c r="G38" s="1"/>
      <c r="H38" s="7">
        <f t="shared" ref="H38" si="5">G38+G39</f>
        <v>0</v>
      </c>
      <c r="I38" s="1" t="s">
        <v>11</v>
      </c>
      <c r="J38" s="1"/>
    </row>
    <row r="39" spans="1:10" ht="48" customHeight="1" thickBot="1">
      <c r="A39" s="5"/>
      <c r="B39" s="6"/>
      <c r="C39" s="1"/>
      <c r="D39" s="8"/>
      <c r="E39" s="1" t="s">
        <v>12</v>
      </c>
      <c r="F39" s="1"/>
      <c r="G39" s="1"/>
      <c r="H39" s="8"/>
      <c r="I39" s="1" t="s">
        <v>12</v>
      </c>
      <c r="J39" s="1"/>
    </row>
    <row r="40" spans="1:10" ht="48" customHeight="1" thickBot="1">
      <c r="A40" s="5" t="s">
        <v>25</v>
      </c>
      <c r="B40" s="6" t="s">
        <v>10</v>
      </c>
      <c r="C40" s="1"/>
      <c r="D40" s="7">
        <f t="shared" ref="D40" si="6">C40+C41</f>
        <v>0</v>
      </c>
      <c r="E40" s="1" t="s">
        <v>11</v>
      </c>
      <c r="F40" s="1"/>
      <c r="G40" s="1"/>
      <c r="H40" s="7">
        <f t="shared" ref="H40" si="7">G40+G41</f>
        <v>0</v>
      </c>
      <c r="I40" s="1" t="s">
        <v>11</v>
      </c>
      <c r="J40" s="1"/>
    </row>
    <row r="41" spans="1:10" ht="48" customHeight="1" thickBot="1">
      <c r="A41" s="5"/>
      <c r="B41" s="6"/>
      <c r="C41" s="1"/>
      <c r="D41" s="8"/>
      <c r="E41" s="1" t="s">
        <v>12</v>
      </c>
      <c r="F41" s="1"/>
      <c r="G41" s="1"/>
      <c r="H41" s="8"/>
      <c r="I41" s="1" t="s">
        <v>12</v>
      </c>
      <c r="J41" s="1"/>
    </row>
    <row r="42" spans="1:10" ht="48" customHeight="1" thickBot="1">
      <c r="A42" s="5" t="s">
        <v>26</v>
      </c>
      <c r="B42" s="6" t="s">
        <v>10</v>
      </c>
      <c r="C42" s="1"/>
      <c r="D42" s="7">
        <f t="shared" ref="D42" si="8">C42+C43</f>
        <v>0</v>
      </c>
      <c r="E42" s="1" t="s">
        <v>11</v>
      </c>
      <c r="F42" s="1"/>
      <c r="G42" s="1"/>
      <c r="H42" s="7">
        <f t="shared" ref="H42" si="9">G42+G43</f>
        <v>0</v>
      </c>
      <c r="I42" s="1" t="s">
        <v>11</v>
      </c>
      <c r="J42" s="1"/>
    </row>
    <row r="43" spans="1:10" ht="48" customHeight="1" thickBot="1">
      <c r="A43" s="5"/>
      <c r="B43" s="6"/>
      <c r="C43" s="1"/>
      <c r="D43" s="8"/>
      <c r="E43" s="1" t="s">
        <v>12</v>
      </c>
      <c r="F43" s="1"/>
      <c r="G43" s="1"/>
      <c r="H43" s="8"/>
      <c r="I43" s="1" t="s">
        <v>12</v>
      </c>
      <c r="J43" s="1"/>
    </row>
    <row r="44" spans="1:10" ht="48" customHeight="1" thickBot="1">
      <c r="A44" s="5" t="s">
        <v>27</v>
      </c>
      <c r="B44" s="6" t="s">
        <v>10</v>
      </c>
      <c r="C44" s="1">
        <v>57</v>
      </c>
      <c r="D44" s="7">
        <v>104</v>
      </c>
      <c r="E44" s="1" t="s">
        <v>11</v>
      </c>
      <c r="F44" s="1">
        <v>57</v>
      </c>
      <c r="G44" s="1">
        <v>34</v>
      </c>
      <c r="H44" s="7">
        <v>79</v>
      </c>
      <c r="I44" s="1" t="s">
        <v>11</v>
      </c>
      <c r="J44" s="1">
        <v>34</v>
      </c>
    </row>
    <row r="45" spans="1:10" ht="48" customHeight="1" thickBot="1">
      <c r="A45" s="5"/>
      <c r="B45" s="6"/>
      <c r="C45" s="1">
        <v>47</v>
      </c>
      <c r="D45" s="8"/>
      <c r="E45" s="1" t="s">
        <v>12</v>
      </c>
      <c r="F45" s="1">
        <v>47</v>
      </c>
      <c r="G45" s="1">
        <v>45</v>
      </c>
      <c r="H45" s="8"/>
      <c r="I45" s="1" t="s">
        <v>12</v>
      </c>
      <c r="J45" s="1">
        <v>45</v>
      </c>
    </row>
    <row r="46" spans="1:10" ht="48" customHeight="1" thickBot="1">
      <c r="A46" s="5" t="s">
        <v>28</v>
      </c>
      <c r="B46" s="6" t="s">
        <v>10</v>
      </c>
      <c r="C46" s="1"/>
      <c r="D46" s="7">
        <f t="shared" ref="D46" si="10">C46+C47</f>
        <v>0</v>
      </c>
      <c r="E46" s="1" t="s">
        <v>11</v>
      </c>
      <c r="F46" s="1"/>
      <c r="G46" s="1"/>
      <c r="H46" s="7">
        <f t="shared" ref="H46" si="11">G46+G47</f>
        <v>0</v>
      </c>
      <c r="I46" s="1" t="s">
        <v>11</v>
      </c>
      <c r="J46" s="1"/>
    </row>
    <row r="47" spans="1:10" ht="48" customHeight="1" thickBot="1">
      <c r="A47" s="5"/>
      <c r="B47" s="6"/>
      <c r="C47" s="1"/>
      <c r="D47" s="8"/>
      <c r="E47" s="1" t="s">
        <v>12</v>
      </c>
      <c r="F47" s="1"/>
      <c r="G47" s="1"/>
      <c r="H47" s="8"/>
      <c r="I47" s="1" t="s">
        <v>12</v>
      </c>
      <c r="J47" s="1"/>
    </row>
    <row r="48" spans="1:10" ht="48" customHeight="1" thickBot="1">
      <c r="A48" s="5" t="s">
        <v>29</v>
      </c>
      <c r="B48" s="6" t="s">
        <v>10</v>
      </c>
      <c r="C48" s="1"/>
      <c r="D48" s="7">
        <f t="shared" ref="D48" si="12">C48+C49</f>
        <v>0</v>
      </c>
      <c r="E48" s="1" t="s">
        <v>11</v>
      </c>
      <c r="F48" s="1"/>
      <c r="G48" s="1"/>
      <c r="H48" s="7">
        <f t="shared" ref="H48" si="13">G48+G49</f>
        <v>0</v>
      </c>
      <c r="I48" s="1" t="s">
        <v>11</v>
      </c>
      <c r="J48" s="1"/>
    </row>
    <row r="49" spans="1:10" ht="48" customHeight="1" thickBot="1">
      <c r="A49" s="5"/>
      <c r="B49" s="6"/>
      <c r="C49" s="1"/>
      <c r="D49" s="8"/>
      <c r="E49" s="1" t="s">
        <v>12</v>
      </c>
      <c r="F49" s="1"/>
      <c r="G49" s="1"/>
      <c r="H49" s="8"/>
      <c r="I49" s="1" t="s">
        <v>12</v>
      </c>
      <c r="J49" s="1"/>
    </row>
    <row r="50" spans="1:10" ht="48" customHeight="1" thickBot="1">
      <c r="A50" s="5" t="s">
        <v>30</v>
      </c>
      <c r="B50" s="6" t="s">
        <v>10</v>
      </c>
      <c r="C50" s="1">
        <v>31</v>
      </c>
      <c r="D50" s="7">
        <v>54</v>
      </c>
      <c r="E50" s="1" t="s">
        <v>11</v>
      </c>
      <c r="F50" s="1">
        <v>31</v>
      </c>
      <c r="G50" s="1">
        <v>9</v>
      </c>
      <c r="H50" s="7">
        <v>13</v>
      </c>
      <c r="I50" s="1" t="s">
        <v>11</v>
      </c>
      <c r="J50" s="1">
        <v>9</v>
      </c>
    </row>
    <row r="51" spans="1:10" ht="48" customHeight="1" thickBot="1">
      <c r="A51" s="5"/>
      <c r="B51" s="6"/>
      <c r="C51" s="1">
        <v>23</v>
      </c>
      <c r="D51" s="8"/>
      <c r="E51" s="1" t="s">
        <v>12</v>
      </c>
      <c r="F51" s="1">
        <v>23</v>
      </c>
      <c r="G51" s="1">
        <v>4</v>
      </c>
      <c r="H51" s="8"/>
      <c r="I51" s="1" t="s">
        <v>12</v>
      </c>
      <c r="J51" s="1">
        <v>4</v>
      </c>
    </row>
    <row r="52" spans="1:10" ht="48" customHeight="1" thickBot="1">
      <c r="A52" s="5" t="s">
        <v>31</v>
      </c>
      <c r="B52" s="6" t="s">
        <v>10</v>
      </c>
      <c r="C52" s="1"/>
      <c r="D52" s="7">
        <f t="shared" ref="D52" si="14">C52+C53</f>
        <v>0</v>
      </c>
      <c r="E52" s="1" t="s">
        <v>11</v>
      </c>
      <c r="F52" s="1"/>
      <c r="G52" s="1"/>
      <c r="H52" s="7">
        <f t="shared" ref="H52" si="15">G52+G53</f>
        <v>0</v>
      </c>
      <c r="I52" s="1" t="s">
        <v>11</v>
      </c>
      <c r="J52" s="1"/>
    </row>
    <row r="53" spans="1:10" ht="48" customHeight="1" thickBot="1">
      <c r="A53" s="5"/>
      <c r="B53" s="6"/>
      <c r="C53" s="1"/>
      <c r="D53" s="8"/>
      <c r="E53" s="1" t="s">
        <v>12</v>
      </c>
      <c r="F53" s="1"/>
      <c r="G53" s="1"/>
      <c r="H53" s="8"/>
      <c r="I53" s="1" t="s">
        <v>12</v>
      </c>
      <c r="J53" s="1"/>
    </row>
    <row r="54" spans="1:10" ht="17.100000000000001" thickBot="1">
      <c r="A54" s="12" t="s">
        <v>32</v>
      </c>
      <c r="B54" s="12"/>
      <c r="C54" s="11">
        <f>SUM(C14:C53)</f>
        <v>1163</v>
      </c>
      <c r="D54" s="11">
        <f>SUM(D14:D53)</f>
        <v>1163</v>
      </c>
      <c r="E54" s="2"/>
      <c r="F54" s="2">
        <f>SUM(F14:F53)</f>
        <v>1163</v>
      </c>
      <c r="G54" s="11">
        <f>SUM(G14:G53)</f>
        <v>796</v>
      </c>
      <c r="H54" s="11">
        <f>SUM(H14:H53)</f>
        <v>796</v>
      </c>
      <c r="I54" s="2"/>
      <c r="J54" s="2">
        <f>SUM(J14:J53)</f>
        <v>796</v>
      </c>
    </row>
    <row r="55" spans="1:10" ht="17.100000000000001" thickBot="1">
      <c r="A55" s="12"/>
      <c r="B55" s="12"/>
      <c r="C55" s="11"/>
      <c r="D55" s="11"/>
      <c r="E55" s="3" t="s">
        <v>33</v>
      </c>
      <c r="F55" s="3">
        <f t="shared" ref="F55:F56" si="16">+F14+F16+F18+F20+F22+F24+F26+F28+F30+F32+F34+F36+F38+F40+F42+F44+F46+F48+F50+F52</f>
        <v>626</v>
      </c>
      <c r="G55" s="11"/>
      <c r="H55" s="11"/>
      <c r="I55" s="3" t="s">
        <v>33</v>
      </c>
      <c r="J55" s="3">
        <f t="shared" ref="J55:J56" si="17">+J14+J16+J18+J20+J22+J24+J26+J28+J30+J32+J34+J36+J38+J40+J42+J44+J46+J48+J50+J52</f>
        <v>413</v>
      </c>
    </row>
    <row r="56" spans="1:10" ht="17.100000000000001" thickBot="1">
      <c r="A56" s="12"/>
      <c r="B56" s="12"/>
      <c r="C56" s="11"/>
      <c r="D56" s="11"/>
      <c r="E56" s="3" t="s">
        <v>34</v>
      </c>
      <c r="F56" s="3">
        <f t="shared" si="16"/>
        <v>537</v>
      </c>
      <c r="G56" s="11"/>
      <c r="H56" s="11"/>
      <c r="I56" s="3" t="s">
        <v>34</v>
      </c>
      <c r="J56" s="3">
        <f t="shared" si="17"/>
        <v>383</v>
      </c>
    </row>
  </sheetData>
  <mergeCells count="102">
    <mergeCell ref="A18:A19"/>
    <mergeCell ref="B18:B19"/>
    <mergeCell ref="D18:D19"/>
    <mergeCell ref="A20:A21"/>
    <mergeCell ref="B20:B21"/>
    <mergeCell ref="D20:D21"/>
    <mergeCell ref="F11:F13"/>
    <mergeCell ref="A14:A15"/>
    <mergeCell ref="B14:B15"/>
    <mergeCell ref="D14:D15"/>
    <mergeCell ref="A16:A17"/>
    <mergeCell ref="B16:B17"/>
    <mergeCell ref="D16:D17"/>
    <mergeCell ref="C11:C13"/>
    <mergeCell ref="D11:D13"/>
    <mergeCell ref="E11:E13"/>
    <mergeCell ref="A26:A27"/>
    <mergeCell ref="B26:B27"/>
    <mergeCell ref="D26:D27"/>
    <mergeCell ref="A28:A29"/>
    <mergeCell ref="B28:B29"/>
    <mergeCell ref="D28:D29"/>
    <mergeCell ref="A22:A23"/>
    <mergeCell ref="B22:B23"/>
    <mergeCell ref="D22:D23"/>
    <mergeCell ref="A24:A25"/>
    <mergeCell ref="B24:B25"/>
    <mergeCell ref="D24:D25"/>
    <mergeCell ref="A34:A35"/>
    <mergeCell ref="B34:B35"/>
    <mergeCell ref="D34:D35"/>
    <mergeCell ref="A36:A37"/>
    <mergeCell ref="B36:B37"/>
    <mergeCell ref="D36:D37"/>
    <mergeCell ref="A30:A31"/>
    <mergeCell ref="B30:B31"/>
    <mergeCell ref="D30:D31"/>
    <mergeCell ref="A32:A33"/>
    <mergeCell ref="B32:B33"/>
    <mergeCell ref="D32:D33"/>
    <mergeCell ref="B48:B49"/>
    <mergeCell ref="D48:D49"/>
    <mergeCell ref="A42:A43"/>
    <mergeCell ref="B42:B43"/>
    <mergeCell ref="D42:D43"/>
    <mergeCell ref="A44:A45"/>
    <mergeCell ref="B44:B45"/>
    <mergeCell ref="D44:D45"/>
    <mergeCell ref="A38:A39"/>
    <mergeCell ref="B38:B39"/>
    <mergeCell ref="D38:D39"/>
    <mergeCell ref="A40:A41"/>
    <mergeCell ref="B40:B41"/>
    <mergeCell ref="D40:D41"/>
    <mergeCell ref="H14:H15"/>
    <mergeCell ref="H16:H17"/>
    <mergeCell ref="H18:H19"/>
    <mergeCell ref="H20:H21"/>
    <mergeCell ref="H22:H23"/>
    <mergeCell ref="A54:B56"/>
    <mergeCell ref="C54:C56"/>
    <mergeCell ref="D54:D56"/>
    <mergeCell ref="G11:G13"/>
    <mergeCell ref="H11:H13"/>
    <mergeCell ref="H24:H25"/>
    <mergeCell ref="H26:H27"/>
    <mergeCell ref="H28:H29"/>
    <mergeCell ref="H30:H31"/>
    <mergeCell ref="A50:A51"/>
    <mergeCell ref="B50:B51"/>
    <mergeCell ref="D50:D51"/>
    <mergeCell ref="A52:A53"/>
    <mergeCell ref="B52:B53"/>
    <mergeCell ref="D52:D53"/>
    <mergeCell ref="A46:A47"/>
    <mergeCell ref="B46:B47"/>
    <mergeCell ref="D46:D47"/>
    <mergeCell ref="A48:A49"/>
    <mergeCell ref="H44:H45"/>
    <mergeCell ref="H46:H47"/>
    <mergeCell ref="H48:H49"/>
    <mergeCell ref="H50:H51"/>
    <mergeCell ref="H52:H53"/>
    <mergeCell ref="G54:G56"/>
    <mergeCell ref="H54:H56"/>
    <mergeCell ref="H32:H33"/>
    <mergeCell ref="H34:H35"/>
    <mergeCell ref="H36:H37"/>
    <mergeCell ref="H38:H39"/>
    <mergeCell ref="H40:H41"/>
    <mergeCell ref="H42:H43"/>
    <mergeCell ref="C10:F10"/>
    <mergeCell ref="G10:J10"/>
    <mergeCell ref="A10:A13"/>
    <mergeCell ref="B10:B13"/>
    <mergeCell ref="A3:J4"/>
    <mergeCell ref="A5:J5"/>
    <mergeCell ref="A6:J7"/>
    <mergeCell ref="A8:J8"/>
    <mergeCell ref="A9:J9"/>
    <mergeCell ref="J11:J13"/>
    <mergeCell ref="I11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CATALINA RAMÍREZ</dc:creator>
  <cp:keywords/>
  <dc:description/>
  <cp:lastModifiedBy>Paulina Diaz Calle</cp:lastModifiedBy>
  <cp:revision/>
  <dcterms:created xsi:type="dcterms:W3CDTF">2025-07-18T21:34:00Z</dcterms:created>
  <dcterms:modified xsi:type="dcterms:W3CDTF">2025-07-21T16:59:17Z</dcterms:modified>
  <cp:category/>
  <cp:contentStatus/>
</cp:coreProperties>
</file>